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skmserwer\kkomakowska\Przetargi\Montaż układów napędowych\Dokumentacja przetargowa\"/>
    </mc:Choice>
  </mc:AlternateContent>
  <bookViews>
    <workbookView xWindow="0" yWindow="0" windowWidth="21570" windowHeight="8145" activeTab="3"/>
  </bookViews>
  <sheets>
    <sheet name="Załącznik 1" sheetId="2" r:id="rId1"/>
    <sheet name="Załącznik 2" sheetId="3" r:id="rId2"/>
    <sheet name="Załącznik 3" sheetId="1" r:id="rId3"/>
    <sheet name="Załącznik 4" sheetId="4" r:id="rId4"/>
  </sheets>
  <definedNames>
    <definedName name="_xlnm.Print_Area" localSheetId="3">'Załącznik 4'!$A$1:$N$58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" i="3" l="1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4" i="2"/>
  <c r="A21" i="2"/>
  <c r="A22" i="2"/>
  <c r="A23" i="2" s="1"/>
  <c r="A16" i="2" l="1"/>
  <c r="A17" i="2"/>
  <c r="A18" i="2" s="1"/>
  <c r="A19" i="2" s="1"/>
  <c r="A20" i="2" s="1"/>
  <c r="A6" i="2"/>
  <c r="A7" i="2" s="1"/>
  <c r="A8" i="2" s="1"/>
  <c r="A9" i="2" s="1"/>
  <c r="A10" i="2" s="1"/>
  <c r="A11" i="2" s="1"/>
  <c r="A12" i="2" s="1"/>
  <c r="A13" i="2" s="1"/>
  <c r="A14" i="2" s="1"/>
  <c r="A15" i="2" s="1"/>
  <c r="A5" i="2"/>
  <c r="A5" i="1" l="1"/>
  <c r="A6" i="1" s="1"/>
  <c r="A7" i="1" s="1"/>
  <c r="A8" i="1" s="1"/>
  <c r="A9" i="1" s="1"/>
  <c r="A10" i="1" s="1"/>
  <c r="A11" i="1" s="1"/>
  <c r="A12" i="1" s="1"/>
  <c r="A13" i="1" s="1"/>
  <c r="A14" i="1" s="1"/>
  <c r="A15" i="1" s="1"/>
</calcChain>
</file>

<file path=xl/sharedStrings.xml><?xml version="1.0" encoding="utf-8"?>
<sst xmlns="http://schemas.openxmlformats.org/spreadsheetml/2006/main" count="132" uniqueCount="54">
  <si>
    <t>Lp.</t>
  </si>
  <si>
    <t>Element dostawy</t>
  </si>
  <si>
    <t>J.m.</t>
  </si>
  <si>
    <t>szt.</t>
  </si>
  <si>
    <t>kpl</t>
  </si>
  <si>
    <t>Tablica czołowa diodowa 16x84-10</t>
  </si>
  <si>
    <t>Tablica boczna diodowa 36x96-6</t>
  </si>
  <si>
    <t>Tablica wewnętrzna 16x120</t>
  </si>
  <si>
    <t>Komputer pokładowy z wbudowanym modułem audio</t>
  </si>
  <si>
    <t>Moduł GPS (antena + odbiornik)</t>
  </si>
  <si>
    <t>kpl.</t>
  </si>
  <si>
    <t>Moduł GSM (antena + odbiornik)</t>
  </si>
  <si>
    <t>Głośnik, transformator, maskownica</t>
  </si>
  <si>
    <t>Mikrofon maszynisty (tzw. Gęsia szyja)</t>
  </si>
  <si>
    <t>Stanowisko rozgłoszeniowe i panel zapowiedzi</t>
  </si>
  <si>
    <t>Komplet przycisków</t>
  </si>
  <si>
    <t>Przekażniki, wyłaczniki nadprądowe - komplet</t>
  </si>
  <si>
    <t>Złącza międzywagonowe</t>
  </si>
  <si>
    <t>System Informacji Pasażerskiej produkcji PIXEL na pojazd EN57</t>
  </si>
  <si>
    <t>Napęd drzwi automatycznych - 2 częściowy + śruby montażowe + wsporniki montażowe - wysokie</t>
  </si>
  <si>
    <t xml:space="preserve">Ilość </t>
  </si>
  <si>
    <t>Nakrętka samohamowna M12 + pdkładka M12 + śruby M12</t>
  </si>
  <si>
    <t>48 + 48+ 36</t>
  </si>
  <si>
    <t>Klamki awaryjnego otwierania + linki</t>
  </si>
  <si>
    <t>Obudowa klamki awaryjnego otwierania z przyciskami zielonymi + śruby montażowe klamek 48 szt.</t>
  </si>
  <si>
    <t>Przyciski zielone - luzem</t>
  </si>
  <si>
    <t>Przyciski niebieskie - luzem</t>
  </si>
  <si>
    <t>Czujnik fotooptyczny (nadajnik + odbiornik)</t>
  </si>
  <si>
    <t>12 + 12</t>
  </si>
  <si>
    <t>Złączka prosta 1/4" wężyk fi 10</t>
  </si>
  <si>
    <t>Złączka prosta 3/8" wężyk fi 10</t>
  </si>
  <si>
    <t>Sygnalizatory LED</t>
  </si>
  <si>
    <t>Zespół przygotowania powietrza + zawór odpowietrzająco spustowy</t>
  </si>
  <si>
    <t>Zespół pneumatyczny ZP1-SKM</t>
  </si>
  <si>
    <t>Sterownik elektryczny DCU-100</t>
  </si>
  <si>
    <t>Monitory w obudowach HMI-SKM + przewody połączeniowe</t>
  </si>
  <si>
    <t>Listwy elektryczne SKM (do 1 listwy zamontowany jest repeter CAN)</t>
  </si>
  <si>
    <t>Złącza wago do centralki - wtyki i gniazda</t>
  </si>
  <si>
    <t>Pulpit sterowania drzwiami maszynisty + wtyk + gniazdo: #7(x2), #10(x2)</t>
  </si>
  <si>
    <t>Kontaktrony MRO100</t>
  </si>
  <si>
    <t xml:space="preserve">Sterowniki kabinowe STxx + Wtyki wago (#7(x2), #8(x4), #10(x4)) </t>
  </si>
  <si>
    <t>Centralki sterownia drzwiami</t>
  </si>
  <si>
    <t>Obudowa przycisku inwalidy do zabudowy wew. Pojazdu</t>
  </si>
  <si>
    <t>dzt.</t>
  </si>
  <si>
    <t>16 + 16</t>
  </si>
  <si>
    <t>Obudowa przycisku inwalidy do zabudowy wew. pojazdu</t>
  </si>
  <si>
    <t>64 + 64+ 48</t>
  </si>
  <si>
    <t>Pulpit maszynisty - przykład zamontowania sterowników kabinowych (ZORIN, PIXEL)</t>
  </si>
  <si>
    <t>Układ napędowy wraz z systemem sterowania produkcji ZORIN  na pojazd EN71</t>
  </si>
  <si>
    <t>Układ napędowy wraz z systemem sterowania produkcji ZORIN  na pojazd EN57</t>
  </si>
  <si>
    <t xml:space="preserve">Zał. 3.1 </t>
  </si>
  <si>
    <t>Zał. 3.2</t>
  </si>
  <si>
    <t>Zał. 3.3</t>
  </si>
  <si>
    <t>Zał. 3.4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</si>
</sst>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sz val="14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/>
    <xf numFmtId="0" fontId="0" fillId="0" borderId="1" xfId="0" applyBorder="1"/>
    <xf numFmtId="0" fontId="2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0" fontId="3" fillId="0" borderId="0" xfId="0" applyFont="1"/>
    <xf numFmtId="0" fontId="4" fillId="0" borderId="0" xfId="0" applyFont="1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9525</xdr:rowOff>
    </xdr:from>
    <xdr:to>
      <xdr:col>13</xdr:col>
      <xdr:colOff>554567</xdr:colOff>
      <xdr:row>29</xdr:row>
      <xdr:rowOff>38100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90525"/>
          <a:ext cx="8517467" cy="47910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33</xdr:row>
      <xdr:rowOff>9525</xdr:rowOff>
    </xdr:from>
    <xdr:to>
      <xdr:col>13</xdr:col>
      <xdr:colOff>565150</xdr:colOff>
      <xdr:row>58</xdr:row>
      <xdr:rowOff>47625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534025"/>
          <a:ext cx="8534400" cy="4800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workbookViewId="0">
      <selection activeCell="B13" sqref="B13"/>
    </sheetView>
  </sheetViews>
  <sheetFormatPr defaultRowHeight="15" x14ac:dyDescent="0.25"/>
  <cols>
    <col min="1" max="1" width="10.42578125" bestFit="1" customWidth="1"/>
    <col min="2" max="2" width="60.85546875" customWidth="1"/>
    <col min="4" max="4" width="16.42578125" customWidth="1"/>
  </cols>
  <sheetData>
    <row r="1" spans="1:4" ht="18" x14ac:dyDescent="0.25">
      <c r="A1" s="7" t="s">
        <v>50</v>
      </c>
      <c r="B1" s="7" t="s">
        <v>49</v>
      </c>
      <c r="C1" s="1"/>
      <c r="D1" s="1"/>
    </row>
    <row r="3" spans="1:4" x14ac:dyDescent="0.25">
      <c r="A3" s="10" t="s">
        <v>0</v>
      </c>
      <c r="B3" s="9" t="s">
        <v>1</v>
      </c>
      <c r="C3" s="9" t="s">
        <v>2</v>
      </c>
      <c r="D3" s="9" t="s">
        <v>20</v>
      </c>
    </row>
    <row r="4" spans="1:4" ht="30" x14ac:dyDescent="0.25">
      <c r="A4" s="9">
        <v>1</v>
      </c>
      <c r="B4" s="5" t="s">
        <v>19</v>
      </c>
      <c r="C4" s="12" t="s">
        <v>3</v>
      </c>
      <c r="D4" s="12">
        <v>12</v>
      </c>
    </row>
    <row r="5" spans="1:4" x14ac:dyDescent="0.25">
      <c r="A5" s="9">
        <f>1+A4</f>
        <v>2</v>
      </c>
      <c r="B5" s="2" t="s">
        <v>21</v>
      </c>
      <c r="C5" s="12" t="s">
        <v>3</v>
      </c>
      <c r="D5" s="12" t="s">
        <v>22</v>
      </c>
    </row>
    <row r="6" spans="1:4" x14ac:dyDescent="0.25">
      <c r="A6" s="9">
        <f t="shared" ref="A6:A24" si="0">1+A5</f>
        <v>3</v>
      </c>
      <c r="B6" s="2" t="s">
        <v>23</v>
      </c>
      <c r="C6" s="12" t="s">
        <v>3</v>
      </c>
      <c r="D6" s="12">
        <v>12</v>
      </c>
    </row>
    <row r="7" spans="1:4" ht="30" x14ac:dyDescent="0.25">
      <c r="A7" s="9">
        <f t="shared" si="0"/>
        <v>4</v>
      </c>
      <c r="B7" s="5" t="s">
        <v>24</v>
      </c>
      <c r="C7" s="12" t="s">
        <v>3</v>
      </c>
      <c r="D7" s="12">
        <v>12</v>
      </c>
    </row>
    <row r="8" spans="1:4" x14ac:dyDescent="0.25">
      <c r="A8" s="9">
        <f t="shared" si="0"/>
        <v>5</v>
      </c>
      <c r="B8" s="2" t="s">
        <v>25</v>
      </c>
      <c r="C8" s="12" t="s">
        <v>3</v>
      </c>
      <c r="D8" s="12">
        <v>12</v>
      </c>
    </row>
    <row r="9" spans="1:4" x14ac:dyDescent="0.25">
      <c r="A9" s="9">
        <f t="shared" si="0"/>
        <v>6</v>
      </c>
      <c r="B9" s="2" t="s">
        <v>26</v>
      </c>
      <c r="C9" s="12" t="s">
        <v>3</v>
      </c>
      <c r="D9" s="12">
        <v>4</v>
      </c>
    </row>
    <row r="10" spans="1:4" x14ac:dyDescent="0.25">
      <c r="A10" s="9">
        <f t="shared" si="0"/>
        <v>7</v>
      </c>
      <c r="B10" s="2" t="s">
        <v>27</v>
      </c>
      <c r="C10" s="12" t="s">
        <v>3</v>
      </c>
      <c r="D10" s="12" t="s">
        <v>28</v>
      </c>
    </row>
    <row r="11" spans="1:4" x14ac:dyDescent="0.25">
      <c r="A11" s="9">
        <f t="shared" si="0"/>
        <v>8</v>
      </c>
      <c r="B11" s="2" t="s">
        <v>29</v>
      </c>
      <c r="C11" s="12" t="s">
        <v>3</v>
      </c>
      <c r="D11" s="12">
        <v>12</v>
      </c>
    </row>
    <row r="12" spans="1:4" x14ac:dyDescent="0.25">
      <c r="A12" s="9">
        <f t="shared" si="0"/>
        <v>9</v>
      </c>
      <c r="B12" s="2" t="s">
        <v>30</v>
      </c>
      <c r="C12" s="12" t="s">
        <v>3</v>
      </c>
      <c r="D12" s="12">
        <v>24</v>
      </c>
    </row>
    <row r="13" spans="1:4" x14ac:dyDescent="0.25">
      <c r="A13" s="9">
        <f t="shared" si="0"/>
        <v>10</v>
      </c>
      <c r="B13" s="2" t="s">
        <v>31</v>
      </c>
      <c r="C13" s="12" t="s">
        <v>3</v>
      </c>
      <c r="D13" s="12">
        <v>12</v>
      </c>
    </row>
    <row r="14" spans="1:4" ht="30" x14ac:dyDescent="0.25">
      <c r="A14" s="9">
        <f t="shared" si="0"/>
        <v>11</v>
      </c>
      <c r="B14" s="11" t="s">
        <v>32</v>
      </c>
      <c r="C14" s="12" t="s">
        <v>3</v>
      </c>
      <c r="D14" s="12">
        <v>12</v>
      </c>
    </row>
    <row r="15" spans="1:4" x14ac:dyDescent="0.25">
      <c r="A15" s="9">
        <f t="shared" si="0"/>
        <v>12</v>
      </c>
      <c r="B15" s="2" t="s">
        <v>33</v>
      </c>
      <c r="C15" s="12" t="s">
        <v>3</v>
      </c>
      <c r="D15" s="12">
        <v>12</v>
      </c>
    </row>
    <row r="16" spans="1:4" x14ac:dyDescent="0.25">
      <c r="A16" s="9">
        <f t="shared" si="0"/>
        <v>13</v>
      </c>
      <c r="B16" s="2" t="s">
        <v>34</v>
      </c>
      <c r="C16" s="12" t="s">
        <v>3</v>
      </c>
      <c r="D16" s="12">
        <v>12</v>
      </c>
    </row>
    <row r="17" spans="1:4" x14ac:dyDescent="0.25">
      <c r="A17" s="9">
        <f t="shared" si="0"/>
        <v>14</v>
      </c>
      <c r="B17" s="2" t="s">
        <v>35</v>
      </c>
      <c r="C17" s="12" t="s">
        <v>3</v>
      </c>
      <c r="D17" s="12">
        <v>2</v>
      </c>
    </row>
    <row r="18" spans="1:4" x14ac:dyDescent="0.25">
      <c r="A18" s="9">
        <f t="shared" si="0"/>
        <v>15</v>
      </c>
      <c r="B18" s="2" t="s">
        <v>36</v>
      </c>
      <c r="C18" s="12" t="s">
        <v>3</v>
      </c>
      <c r="D18" s="12">
        <v>12</v>
      </c>
    </row>
    <row r="19" spans="1:4" x14ac:dyDescent="0.25">
      <c r="A19" s="9">
        <f t="shared" si="0"/>
        <v>16</v>
      </c>
      <c r="B19" s="5" t="s">
        <v>37</v>
      </c>
      <c r="C19" s="12" t="s">
        <v>3</v>
      </c>
      <c r="D19" s="12">
        <v>4</v>
      </c>
    </row>
    <row r="20" spans="1:4" ht="30" x14ac:dyDescent="0.25">
      <c r="A20" s="9">
        <f t="shared" si="0"/>
        <v>17</v>
      </c>
      <c r="B20" s="5" t="s">
        <v>38</v>
      </c>
      <c r="C20" s="12" t="s">
        <v>10</v>
      </c>
      <c r="D20" s="12">
        <v>2</v>
      </c>
    </row>
    <row r="21" spans="1:4" x14ac:dyDescent="0.25">
      <c r="A21" s="9">
        <f t="shared" si="0"/>
        <v>18</v>
      </c>
      <c r="B21" s="2" t="s">
        <v>39</v>
      </c>
      <c r="C21" s="12" t="s">
        <v>3</v>
      </c>
      <c r="D21" s="12">
        <v>48</v>
      </c>
    </row>
    <row r="22" spans="1:4" x14ac:dyDescent="0.25">
      <c r="A22" s="9">
        <f t="shared" si="0"/>
        <v>19</v>
      </c>
      <c r="B22" s="5" t="s">
        <v>40</v>
      </c>
      <c r="C22" s="12" t="s">
        <v>10</v>
      </c>
      <c r="D22" s="12">
        <v>4</v>
      </c>
    </row>
    <row r="23" spans="1:4" x14ac:dyDescent="0.25">
      <c r="A23" s="9">
        <f t="shared" si="0"/>
        <v>20</v>
      </c>
      <c r="B23" s="5" t="s">
        <v>41</v>
      </c>
      <c r="C23" s="12" t="s">
        <v>3</v>
      </c>
      <c r="D23" s="12">
        <v>4</v>
      </c>
    </row>
    <row r="24" spans="1:4" x14ac:dyDescent="0.25">
      <c r="A24" s="9">
        <f t="shared" si="0"/>
        <v>21</v>
      </c>
      <c r="B24" s="5" t="s">
        <v>42</v>
      </c>
      <c r="C24" s="12" t="s">
        <v>3</v>
      </c>
      <c r="D24" s="12">
        <v>2</v>
      </c>
    </row>
  </sheetData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&amp;LPrzygotował: EE3c&amp;RGdynia, dnia: 01.10.2018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zoomScaleNormal="100" workbookViewId="0"/>
  </sheetViews>
  <sheetFormatPr defaultRowHeight="15" x14ac:dyDescent="0.25"/>
  <cols>
    <col min="1" max="1" width="10.42578125" bestFit="1" customWidth="1"/>
    <col min="2" max="2" width="60.85546875" customWidth="1"/>
    <col min="4" max="4" width="16.42578125" customWidth="1"/>
  </cols>
  <sheetData>
    <row r="1" spans="1:4" ht="18" x14ac:dyDescent="0.25">
      <c r="A1" s="7" t="s">
        <v>51</v>
      </c>
      <c r="B1" s="7" t="s">
        <v>48</v>
      </c>
      <c r="C1" s="1"/>
      <c r="D1" s="1"/>
    </row>
    <row r="3" spans="1:4" x14ac:dyDescent="0.25">
      <c r="A3" s="10" t="s">
        <v>0</v>
      </c>
      <c r="B3" s="9" t="s">
        <v>1</v>
      </c>
      <c r="C3" s="9" t="s">
        <v>2</v>
      </c>
      <c r="D3" s="9" t="s">
        <v>20</v>
      </c>
    </row>
    <row r="4" spans="1:4" ht="30" x14ac:dyDescent="0.25">
      <c r="A4" s="9">
        <v>1</v>
      </c>
      <c r="B4" s="5" t="s">
        <v>19</v>
      </c>
      <c r="C4" s="12" t="s">
        <v>3</v>
      </c>
      <c r="D4" s="12">
        <v>16</v>
      </c>
    </row>
    <row r="5" spans="1:4" x14ac:dyDescent="0.25">
      <c r="A5" s="9">
        <f>1+A4</f>
        <v>2</v>
      </c>
      <c r="B5" s="2" t="s">
        <v>21</v>
      </c>
      <c r="C5" s="12" t="s">
        <v>3</v>
      </c>
      <c r="D5" s="12" t="s">
        <v>46</v>
      </c>
    </row>
    <row r="6" spans="1:4" x14ac:dyDescent="0.25">
      <c r="A6" s="9">
        <f t="shared" ref="A6:A24" si="0">1+A5</f>
        <v>3</v>
      </c>
      <c r="B6" s="2" t="s">
        <v>23</v>
      </c>
      <c r="C6" s="12" t="s">
        <v>3</v>
      </c>
      <c r="D6" s="12">
        <v>16</v>
      </c>
    </row>
    <row r="7" spans="1:4" ht="30" x14ac:dyDescent="0.25">
      <c r="A7" s="9">
        <f t="shared" si="0"/>
        <v>4</v>
      </c>
      <c r="B7" s="5" t="s">
        <v>24</v>
      </c>
      <c r="C7" s="12" t="s">
        <v>3</v>
      </c>
      <c r="D7" s="12">
        <v>16</v>
      </c>
    </row>
    <row r="8" spans="1:4" x14ac:dyDescent="0.25">
      <c r="A8" s="9">
        <f t="shared" si="0"/>
        <v>5</v>
      </c>
      <c r="B8" s="2" t="s">
        <v>25</v>
      </c>
      <c r="C8" s="12" t="s">
        <v>3</v>
      </c>
      <c r="D8" s="12">
        <v>16</v>
      </c>
    </row>
    <row r="9" spans="1:4" x14ac:dyDescent="0.25">
      <c r="A9" s="9">
        <f t="shared" si="0"/>
        <v>6</v>
      </c>
      <c r="B9" s="2" t="s">
        <v>26</v>
      </c>
      <c r="C9" s="12" t="s">
        <v>3</v>
      </c>
      <c r="D9" s="12">
        <v>4</v>
      </c>
    </row>
    <row r="10" spans="1:4" x14ac:dyDescent="0.25">
      <c r="A10" s="9">
        <f t="shared" si="0"/>
        <v>7</v>
      </c>
      <c r="B10" s="2" t="s">
        <v>27</v>
      </c>
      <c r="C10" s="12" t="s">
        <v>3</v>
      </c>
      <c r="D10" s="12" t="s">
        <v>44</v>
      </c>
    </row>
    <row r="11" spans="1:4" x14ac:dyDescent="0.25">
      <c r="A11" s="9">
        <f t="shared" si="0"/>
        <v>8</v>
      </c>
      <c r="B11" s="2" t="s">
        <v>29</v>
      </c>
      <c r="C11" s="12" t="s">
        <v>3</v>
      </c>
      <c r="D11" s="12">
        <v>16</v>
      </c>
    </row>
    <row r="12" spans="1:4" x14ac:dyDescent="0.25">
      <c r="A12" s="9">
        <f t="shared" si="0"/>
        <v>9</v>
      </c>
      <c r="B12" s="2" t="s">
        <v>30</v>
      </c>
      <c r="C12" s="12" t="s">
        <v>3</v>
      </c>
      <c r="D12" s="12">
        <v>32</v>
      </c>
    </row>
    <row r="13" spans="1:4" x14ac:dyDescent="0.25">
      <c r="A13" s="9">
        <f t="shared" si="0"/>
        <v>10</v>
      </c>
      <c r="B13" s="2" t="s">
        <v>31</v>
      </c>
      <c r="C13" s="12" t="s">
        <v>3</v>
      </c>
      <c r="D13" s="12">
        <v>16</v>
      </c>
    </row>
    <row r="14" spans="1:4" ht="30" x14ac:dyDescent="0.25">
      <c r="A14" s="9">
        <f t="shared" si="0"/>
        <v>11</v>
      </c>
      <c r="B14" s="11" t="s">
        <v>32</v>
      </c>
      <c r="C14" s="12" t="s">
        <v>3</v>
      </c>
      <c r="D14" s="12">
        <v>16</v>
      </c>
    </row>
    <row r="15" spans="1:4" x14ac:dyDescent="0.25">
      <c r="A15" s="9">
        <f t="shared" si="0"/>
        <v>12</v>
      </c>
      <c r="B15" s="2" t="s">
        <v>33</v>
      </c>
      <c r="C15" s="12" t="s">
        <v>3</v>
      </c>
      <c r="D15" s="12">
        <v>16</v>
      </c>
    </row>
    <row r="16" spans="1:4" x14ac:dyDescent="0.25">
      <c r="A16" s="9">
        <f t="shared" si="0"/>
        <v>13</v>
      </c>
      <c r="B16" s="2" t="s">
        <v>34</v>
      </c>
      <c r="C16" s="12" t="s">
        <v>3</v>
      </c>
      <c r="D16" s="12">
        <v>16</v>
      </c>
    </row>
    <row r="17" spans="1:4" x14ac:dyDescent="0.25">
      <c r="A17" s="9">
        <f t="shared" si="0"/>
        <v>14</v>
      </c>
      <c r="B17" s="2" t="s">
        <v>35</v>
      </c>
      <c r="C17" s="12" t="s">
        <v>3</v>
      </c>
      <c r="D17" s="12">
        <v>2</v>
      </c>
    </row>
    <row r="18" spans="1:4" x14ac:dyDescent="0.25">
      <c r="A18" s="9">
        <f t="shared" si="0"/>
        <v>15</v>
      </c>
      <c r="B18" s="2" t="s">
        <v>36</v>
      </c>
      <c r="C18" s="12" t="s">
        <v>3</v>
      </c>
      <c r="D18" s="12">
        <v>16</v>
      </c>
    </row>
    <row r="19" spans="1:4" x14ac:dyDescent="0.25">
      <c r="A19" s="9">
        <f t="shared" si="0"/>
        <v>16</v>
      </c>
      <c r="B19" s="5" t="s">
        <v>37</v>
      </c>
      <c r="C19" s="12" t="s">
        <v>3</v>
      </c>
      <c r="D19" s="12">
        <v>4</v>
      </c>
    </row>
    <row r="20" spans="1:4" ht="30" x14ac:dyDescent="0.25">
      <c r="A20" s="9">
        <f t="shared" si="0"/>
        <v>17</v>
      </c>
      <c r="B20" s="5" t="s">
        <v>38</v>
      </c>
      <c r="C20" s="12" t="s">
        <v>10</v>
      </c>
      <c r="D20" s="12">
        <v>2</v>
      </c>
    </row>
    <row r="21" spans="1:4" x14ac:dyDescent="0.25">
      <c r="A21" s="9">
        <f t="shared" si="0"/>
        <v>18</v>
      </c>
      <c r="B21" s="2" t="s">
        <v>39</v>
      </c>
      <c r="C21" s="12" t="s">
        <v>3</v>
      </c>
      <c r="D21" s="12">
        <v>64</v>
      </c>
    </row>
    <row r="22" spans="1:4" x14ac:dyDescent="0.25">
      <c r="A22" s="9">
        <f t="shared" si="0"/>
        <v>19</v>
      </c>
      <c r="B22" s="5" t="s">
        <v>40</v>
      </c>
      <c r="C22" s="12" t="s">
        <v>10</v>
      </c>
      <c r="D22" s="12">
        <v>4</v>
      </c>
    </row>
    <row r="23" spans="1:4" x14ac:dyDescent="0.25">
      <c r="A23" s="9">
        <f t="shared" si="0"/>
        <v>20</v>
      </c>
      <c r="B23" s="5" t="s">
        <v>41</v>
      </c>
      <c r="C23" s="12" t="s">
        <v>3</v>
      </c>
      <c r="D23" s="12">
        <v>4</v>
      </c>
    </row>
    <row r="24" spans="1:4" x14ac:dyDescent="0.25">
      <c r="A24" s="9">
        <f t="shared" si="0"/>
        <v>21</v>
      </c>
      <c r="B24" s="5" t="s">
        <v>45</v>
      </c>
      <c r="C24" s="12" t="s">
        <v>43</v>
      </c>
      <c r="D24" s="12">
        <v>2</v>
      </c>
    </row>
  </sheetData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&amp;LPrzygotował: EE3c&amp;RGdynia, dnia: 01.10.2018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5"/>
  <sheetViews>
    <sheetView workbookViewId="0"/>
  </sheetViews>
  <sheetFormatPr defaultRowHeight="15" x14ac:dyDescent="0.25"/>
  <cols>
    <col min="1" max="1" width="10.42578125" bestFit="1" customWidth="1"/>
    <col min="2" max="2" width="53.28515625" customWidth="1"/>
    <col min="4" max="4" width="16.42578125" customWidth="1"/>
  </cols>
  <sheetData>
    <row r="1" spans="1:4" ht="18" x14ac:dyDescent="0.25">
      <c r="A1" s="7" t="s">
        <v>52</v>
      </c>
      <c r="B1" s="7" t="s">
        <v>18</v>
      </c>
      <c r="C1" s="1"/>
      <c r="D1" s="1"/>
    </row>
    <row r="3" spans="1:4" x14ac:dyDescent="0.25">
      <c r="A3" s="3" t="s">
        <v>0</v>
      </c>
      <c r="B3" s="9" t="s">
        <v>1</v>
      </c>
      <c r="C3" s="9" t="s">
        <v>2</v>
      </c>
      <c r="D3" s="9" t="s">
        <v>20</v>
      </c>
    </row>
    <row r="4" spans="1:4" ht="20.100000000000001" customHeight="1" x14ac:dyDescent="0.25">
      <c r="A4" s="4">
        <v>1</v>
      </c>
      <c r="B4" s="2" t="s">
        <v>5</v>
      </c>
      <c r="C4" s="6" t="s">
        <v>3</v>
      </c>
      <c r="D4" s="6">
        <v>2</v>
      </c>
    </row>
    <row r="5" spans="1:4" ht="20.100000000000001" customHeight="1" x14ac:dyDescent="0.25">
      <c r="A5" s="4">
        <f>1+A4</f>
        <v>2</v>
      </c>
      <c r="B5" s="2" t="s">
        <v>6</v>
      </c>
      <c r="C5" s="6" t="s">
        <v>3</v>
      </c>
      <c r="D5" s="6">
        <v>6</v>
      </c>
    </row>
    <row r="6" spans="1:4" ht="20.100000000000001" customHeight="1" x14ac:dyDescent="0.25">
      <c r="A6" s="4">
        <f t="shared" ref="A6:A15" si="0">1+A5</f>
        <v>3</v>
      </c>
      <c r="B6" s="2" t="s">
        <v>7</v>
      </c>
      <c r="C6" s="6" t="s">
        <v>3</v>
      </c>
      <c r="D6" s="6">
        <v>9</v>
      </c>
    </row>
    <row r="7" spans="1:4" ht="20.100000000000001" customHeight="1" x14ac:dyDescent="0.25">
      <c r="A7" s="4">
        <f t="shared" si="0"/>
        <v>4</v>
      </c>
      <c r="B7" s="2" t="s">
        <v>8</v>
      </c>
      <c r="C7" s="6" t="s">
        <v>3</v>
      </c>
      <c r="D7" s="6">
        <v>2</v>
      </c>
    </row>
    <row r="8" spans="1:4" ht="20.100000000000001" customHeight="1" x14ac:dyDescent="0.25">
      <c r="A8" s="4">
        <f t="shared" si="0"/>
        <v>5</v>
      </c>
      <c r="B8" s="2" t="s">
        <v>9</v>
      </c>
      <c r="C8" s="6" t="s">
        <v>10</v>
      </c>
      <c r="D8" s="6">
        <v>2</v>
      </c>
    </row>
    <row r="9" spans="1:4" ht="20.100000000000001" customHeight="1" x14ac:dyDescent="0.25">
      <c r="A9" s="4">
        <f t="shared" si="0"/>
        <v>6</v>
      </c>
      <c r="B9" s="2" t="s">
        <v>11</v>
      </c>
      <c r="C9" s="6" t="s">
        <v>10</v>
      </c>
      <c r="D9" s="6">
        <v>1</v>
      </c>
    </row>
    <row r="10" spans="1:4" ht="20.100000000000001" customHeight="1" x14ac:dyDescent="0.25">
      <c r="A10" s="4">
        <f t="shared" si="0"/>
        <v>7</v>
      </c>
      <c r="B10" s="2" t="s">
        <v>12</v>
      </c>
      <c r="C10" s="6" t="s">
        <v>4</v>
      </c>
      <c r="D10" s="6">
        <v>9</v>
      </c>
    </row>
    <row r="11" spans="1:4" ht="20.100000000000001" customHeight="1" x14ac:dyDescent="0.25">
      <c r="A11" s="4">
        <f t="shared" si="0"/>
        <v>8</v>
      </c>
      <c r="B11" s="2" t="s">
        <v>13</v>
      </c>
      <c r="C11" s="6" t="s">
        <v>3</v>
      </c>
      <c r="D11" s="6">
        <v>2</v>
      </c>
    </row>
    <row r="12" spans="1:4" ht="20.100000000000001" customHeight="1" x14ac:dyDescent="0.25">
      <c r="A12" s="4">
        <f t="shared" si="0"/>
        <v>9</v>
      </c>
      <c r="B12" s="2" t="s">
        <v>14</v>
      </c>
      <c r="C12" s="6" t="s">
        <v>10</v>
      </c>
      <c r="D12" s="6">
        <v>1</v>
      </c>
    </row>
    <row r="13" spans="1:4" ht="20.100000000000001" customHeight="1" x14ac:dyDescent="0.25">
      <c r="A13" s="4">
        <f t="shared" si="0"/>
        <v>10</v>
      </c>
      <c r="B13" s="2" t="s">
        <v>15</v>
      </c>
      <c r="C13" s="6" t="s">
        <v>10</v>
      </c>
      <c r="D13" s="6">
        <v>1</v>
      </c>
    </row>
    <row r="14" spans="1:4" ht="20.100000000000001" customHeight="1" x14ac:dyDescent="0.25">
      <c r="A14" s="4">
        <f t="shared" si="0"/>
        <v>11</v>
      </c>
      <c r="B14" s="2" t="s">
        <v>16</v>
      </c>
      <c r="C14" s="6" t="s">
        <v>10</v>
      </c>
      <c r="D14" s="6">
        <v>1</v>
      </c>
    </row>
    <row r="15" spans="1:4" ht="20.100000000000001" customHeight="1" x14ac:dyDescent="0.25">
      <c r="A15" s="4">
        <f t="shared" si="0"/>
        <v>12</v>
      </c>
      <c r="B15" s="2" t="s">
        <v>17</v>
      </c>
      <c r="C15" s="6" t="s">
        <v>10</v>
      </c>
      <c r="D15" s="6">
        <v>2</v>
      </c>
    </row>
  </sheetData>
  <pageMargins left="0.23622047244094491" right="0.23622047244094491" top="0.74803149606299213" bottom="0.74803149606299213" header="0.31496062992125984" footer="0.31496062992125984"/>
  <pageSetup paperSize="9" fitToHeight="0" orientation="portrait" r:id="rId1"/>
  <headerFooter>
    <oddFooter>&amp;LPrzygotował: EE3c&amp;RGdynia, dnia: 01.10.2018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"/>
  <sheetViews>
    <sheetView tabSelected="1" view="pageBreakPreview" zoomScaleNormal="100" zoomScaleSheetLayoutView="100" workbookViewId="0"/>
  </sheetViews>
  <sheetFormatPr defaultRowHeight="15" x14ac:dyDescent="0.25"/>
  <cols>
    <col min="1" max="1" width="9.7109375" bestFit="1" customWidth="1"/>
  </cols>
  <sheetData>
    <row r="1" spans="1:14" ht="18.75" x14ac:dyDescent="0.3">
      <c r="A1" s="7" t="s">
        <v>53</v>
      </c>
      <c r="B1" s="7" t="s">
        <v>47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x14ac:dyDescent="0.25">
      <c r="A2" s="1"/>
      <c r="B2" s="1"/>
    </row>
    <row r="3" spans="1:14" x14ac:dyDescent="0.25">
      <c r="A3" s="1"/>
      <c r="B3" s="1"/>
    </row>
  </sheetData>
  <pageMargins left="0.70866141732283472" right="0.70866141732283472" top="0.74803149606299213" bottom="0.74803149606299213" header="0.31496062992125984" footer="0.31496062992125984"/>
  <pageSetup paperSize="9" scale="67" orientation="portrait" r:id="rId1"/>
  <headerFooter>
    <oddFooter>&amp;LPrzygotował: EE3c&amp;RGdynia, dnia: 01.10.2018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Załącznik 1</vt:lpstr>
      <vt:lpstr>Załącznik 2</vt:lpstr>
      <vt:lpstr>Załącznik 3</vt:lpstr>
      <vt:lpstr>Załącznik 4</vt:lpstr>
      <vt:lpstr>'Załącznik 4'!Obszar_wydruku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Kamila Marzoch</dc:creator>
  <cp:lastModifiedBy>Katarzyna Komakowska-Helińska</cp:lastModifiedBy>
  <cp:lastPrinted>2018-10-02T05:35:27Z</cp:lastPrinted>
  <dcterms:created xsi:type="dcterms:W3CDTF">2017-11-02T09:06:56Z</dcterms:created>
  <dcterms:modified xsi:type="dcterms:W3CDTF">2018-10-16T06:15:30Z</dcterms:modified>
</cp:coreProperties>
</file>